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0\2.- Secretaría Técnica 2020\Avances de indicadores trimestrales\2º Trimestre\"/>
    </mc:Choice>
  </mc:AlternateContent>
  <bookViews>
    <workbookView xWindow="0" yWindow="0" windowWidth="20490" windowHeight="7740"/>
  </bookViews>
  <sheets>
    <sheet name="Comp. 3 Ind. 21468" sheetId="1" r:id="rId1"/>
    <sheet name="Comp. 3 Ind. 22156" sheetId="2" r:id="rId2"/>
    <sheet name="Comp. 3 Act. 1 Ind. 21471" sheetId="4" r:id="rId3"/>
    <sheet name="Comp. 3 Act. 2 Ind. 21475" sheetId="5" r:id="rId4"/>
  </sheets>
  <definedNames>
    <definedName name="_xlnm.Print_Area" localSheetId="0">'Comp. 3 Ind. 21468'!$A$1:$F$58</definedName>
  </definedNames>
  <calcPr calcId="162913"/>
</workbook>
</file>

<file path=xl/calcChain.xml><?xml version="1.0" encoding="utf-8"?>
<calcChain xmlns="http://schemas.openxmlformats.org/spreadsheetml/2006/main">
  <c r="E35" i="2" l="1"/>
  <c r="E35" i="1"/>
  <c r="B37" i="1" l="1"/>
  <c r="D37" i="5" l="1"/>
  <c r="C37" i="5"/>
  <c r="B37" i="5"/>
  <c r="E36" i="5"/>
  <c r="E35" i="5"/>
  <c r="D37" i="4"/>
  <c r="C37" i="4"/>
  <c r="B37" i="4"/>
  <c r="E36" i="4"/>
  <c r="E37" i="4"/>
  <c r="E39" i="4" s="1"/>
  <c r="D37" i="2"/>
  <c r="C37" i="2"/>
  <c r="B37" i="2"/>
  <c r="D37" i="1"/>
  <c r="C37" i="1"/>
  <c r="E36" i="1"/>
  <c r="E37" i="1" s="1"/>
  <c r="E39" i="1" s="1"/>
  <c r="E37" i="5" l="1"/>
  <c r="E37" i="2"/>
  <c r="E39" i="2" s="1"/>
</calcChain>
</file>

<file path=xl/sharedStrings.xml><?xml version="1.0" encoding="utf-8"?>
<sst xmlns="http://schemas.openxmlformats.org/spreadsheetml/2006/main" count="216" uniqueCount="67">
  <si>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</si>
  <si>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</si>
  <si>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</si>
  <si>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</si>
  <si>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</si>
  <si>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</si>
  <si>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</si>
  <si>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</si>
  <si>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</si>
  <si>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</si>
  <si>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</si>
  <si>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</si>
  <si>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</si>
  <si>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</si>
  <si>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</si>
  <si>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</si>
  <si>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</si>
  <si>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</si>
  <si>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</si>
  <si>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</si>
  <si>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</si>
  <si>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Sello de Recepción:</t>
  </si>
  <si>
    <t>Avance de Indicadores de Programas Presupuestarios.</t>
  </si>
  <si>
    <t>Nombre del Programa Presupuestario</t>
  </si>
  <si>
    <t>Nivel del objetivo:</t>
  </si>
  <si>
    <t>Componente</t>
  </si>
  <si>
    <t>Objetivo:</t>
  </si>
  <si>
    <t>Tipo de indicador</t>
  </si>
  <si>
    <t>Fecha de elaboración</t>
  </si>
  <si>
    <t>Periodicidad del cálculo</t>
  </si>
  <si>
    <t>Alcanzado en 2019</t>
  </si>
  <si>
    <t>Programado en 2020</t>
  </si>
  <si>
    <t>451. Atención intgral en alimentación a personas sujetas de asistencia social.</t>
  </si>
  <si>
    <t>Municipios</t>
  </si>
  <si>
    <t>Aplicación de la Formula</t>
  </si>
  <si>
    <t>MNC. LETICIA CRISTINA MENA MACOSSAY
DIRECTORA DE DESARROLLO COMUNITARIO Y ALIMENTACIÓN</t>
  </si>
  <si>
    <t>Promedio</t>
  </si>
  <si>
    <t xml:space="preserve">Observaciones: </t>
  </si>
  <si>
    <t>Despensas</t>
  </si>
  <si>
    <t>(B/C)*100</t>
  </si>
  <si>
    <t>Beneficiarios</t>
  </si>
  <si>
    <t>Porcentaje</t>
  </si>
  <si>
    <t>Actividad</t>
  </si>
  <si>
    <t>Capacitaciones</t>
  </si>
  <si>
    <t>LN. CARLOS ALBERTO ÁLVAREZ SALAZAR
JEFE DEL DEPARTAMENTO DE ORIENTACIÓN ALIMENTARIA
SEDIF YUCATÁN</t>
  </si>
  <si>
    <t>Abril</t>
  </si>
  <si>
    <t>Mayo</t>
  </si>
  <si>
    <t>Junio</t>
  </si>
  <si>
    <t>Segundo Trimestre 2020</t>
  </si>
  <si>
    <t>06 de julio de 2020</t>
  </si>
  <si>
    <t>Dotación alimenticia dirigida a mujeres embarazadas, mujeres en periodo de lactancia y menores entre 6 meses y 2 años entregada.</t>
  </si>
  <si>
    <t>SUM B/C</t>
  </si>
  <si>
    <t>Total de dotaciones alimenticias dirigidas a mujeres embarazadas, mujeres en periodo de lactancia y menores entre 6 meses y 2 años entregadas en municipios considerados en la estrategia de atención prioritaria.</t>
  </si>
  <si>
    <t>Total de municipios considerados en la estrategia de atención prioritaria</t>
  </si>
  <si>
    <t>21468. Promedio de dotaciones alimenticas dirigidas a mujeres embarazadas, mujeres en periodo de lactancia y menores entre 6 meses y 2 años  entregadas por municipios de acuerdo a la estrategia de atención prioritaria</t>
  </si>
  <si>
    <t>Total de dotaciones alimenticias dirigidas a mujeres embarazadas, mujeres en periodo de lactancia y menores entre 6 meses y 2 años  entregadas en municipios considerados en el programa regular de asistencia social alimentaria en los primeros 1000 días de vida.</t>
  </si>
  <si>
    <t>Total de municipios considerados en el programa regular de asistencia social alimentaria en los primeros 1000 días de vida</t>
  </si>
  <si>
    <t>22156. Promedio de dotacionesalimenticias dirigidas a mujeres embarazadas, mujeres en periodo de lactancia y menores entre 6 meses y 2 años entregadas por municipio de acuerdo al programa regular de asistencia social alimentaria en los primeros 1000 días de vida.</t>
  </si>
  <si>
    <t>451. Atención integral en alimentación a personas sujetas de asistencia social.</t>
  </si>
  <si>
    <t>Integración de padrón de beneficiarios del programa de asistencia social alimentaria en los primeros 1000 días de vida</t>
  </si>
  <si>
    <t>Total de beneficiarios del programa de  asistencia social alimentaria en los primeros 1000 días de vida</t>
  </si>
  <si>
    <t>Total de la población programada a atender con el programa de asistencia social alimentaria en los primeros 1000 días de vida</t>
  </si>
  <si>
    <t>21471. Porcentaje de la población programada a atender captada en el programa de asistencia social alimentaria en los primeros 1000 días de vida</t>
  </si>
  <si>
    <t>Impartición de capacitaciones en materia de orientación alimentaria y buenas prácticas de higiene en el programa de asistencia social alimentaria en los primeros 1000 días de vida</t>
  </si>
  <si>
    <t>Total de capacitaciones realizadas  programa de asistencia social alimentaria en los primeros 1000 días de vida</t>
  </si>
  <si>
    <t>Total de capacitaciones programadas  programa de asistencia social alimentaria en los primeros 1000 días de vida</t>
  </si>
  <si>
    <t>21475. Porcentaje de capacitaciones realizadas programa de asistencia social alimentaria en los primeros 1000 días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</si>
</sst>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%"/>
    <numFmt numFmtId="165" formatCode="#,##0_ ;\-#,##0\ 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Barlow"/>
    </font>
    <font>
      <sz val="11"/>
      <color theme="0"/>
      <name val="Barlow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3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/>
    <xf numFmtId="2" fontId="7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5" fontId="0" fillId="2" borderId="6" xfId="0" applyNumberFormat="1" applyFill="1" applyBorder="1" applyAlignment="1">
      <alignment horizontal="center" vertical="center" wrapText="1"/>
    </xf>
    <xf numFmtId="165" fontId="0" fillId="2" borderId="4" xfId="0" applyNumberForma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7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8" fillId="3" borderId="9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166" fontId="1" fillId="4" borderId="2" xfId="0" applyNumberFormat="1" applyFont="1" applyFill="1" applyBorder="1" applyAlignment="1">
      <alignment horizontal="center" vertical="center"/>
    </xf>
    <xf numFmtId="166" fontId="1" fillId="4" borderId="7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7" xfId="1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1982134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1981200</xdr:colOff>
      <xdr:row>2</xdr:row>
      <xdr:rowOff>120346</xdr:rowOff>
    </xdr:to>
    <xdr:pic>
      <xdr:nvPicPr>
        <xdr:cNvPr id="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981200" cy="5489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847725</xdr:colOff>
      <xdr:row>0</xdr:row>
      <xdr:rowOff>0</xdr:rowOff>
    </xdr:from>
    <xdr:to>
      <xdr:col>5</xdr:col>
      <xdr:colOff>1371600</xdr:colOff>
      <xdr:row>2</xdr:row>
      <xdr:rowOff>146498</xdr:rowOff>
    </xdr:to>
    <xdr:pic>
      <xdr:nvPicPr>
        <xdr:cNvPr id="3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0"/>
          <a:ext cx="523875" cy="575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8"/>
  <sheetViews>
    <sheetView tabSelected="1" view="pageBreakPreview" topLeftCell="A49" zoomScaleNormal="55" zoomScaleSheetLayoutView="100" workbookViewId="0">
      <selection activeCell="E39" sqref="E39:E40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0" t="s">
        <v>22</v>
      </c>
      <c r="B4" s="40"/>
      <c r="C4" s="40"/>
      <c r="D4" s="40"/>
      <c r="E4" s="40"/>
      <c r="F4" s="40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48</v>
      </c>
      <c r="D6" s="1"/>
      <c r="E6" s="23" t="s">
        <v>28</v>
      </c>
      <c r="F6" s="24" t="s">
        <v>49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32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25</v>
      </c>
      <c r="D10" s="27"/>
      <c r="E10" s="27"/>
      <c r="F10" s="27"/>
    </row>
    <row r="11" spans="1:6" ht="29.25" customHeight="1" x14ac:dyDescent="0.25">
      <c r="A11" s="26" t="s">
        <v>26</v>
      </c>
      <c r="B11" s="26"/>
      <c r="C11" s="36" t="s">
        <v>50</v>
      </c>
      <c r="D11" s="37"/>
      <c r="E11" s="37"/>
      <c r="F11" s="38"/>
    </row>
    <row r="12" spans="1:6" ht="50.25" customHeight="1" x14ac:dyDescent="0.25">
      <c r="A12" s="26" t="s">
        <v>1</v>
      </c>
      <c r="B12" s="26"/>
      <c r="C12" s="39" t="s">
        <v>54</v>
      </c>
      <c r="D12" s="39"/>
      <c r="E12" s="39"/>
      <c r="F12" s="39"/>
    </row>
    <row r="13" spans="1:6" ht="20.100000000000001" customHeight="1" x14ac:dyDescent="0.25">
      <c r="A13" s="80" t="s">
        <v>27</v>
      </c>
      <c r="B13" s="81"/>
      <c r="C13" s="82" t="s">
        <v>36</v>
      </c>
      <c r="D13" s="82"/>
      <c r="E13" s="82"/>
      <c r="F13" s="83"/>
    </row>
    <row r="14" spans="1:6" ht="20.100000000000001" customHeight="1" x14ac:dyDescent="0.25">
      <c r="A14" s="80" t="s">
        <v>29</v>
      </c>
      <c r="B14" s="81"/>
      <c r="C14" s="82" t="s">
        <v>7</v>
      </c>
      <c r="D14" s="82"/>
      <c r="E14" s="82"/>
      <c r="F14" s="83"/>
    </row>
    <row r="15" spans="1:6" ht="12" customHeight="1" x14ac:dyDescent="0.25">
      <c r="A15" s="84" t="s">
        <v>2</v>
      </c>
      <c r="B15" s="85"/>
      <c r="C15" s="85"/>
      <c r="D15" s="86"/>
      <c r="E15" s="29" t="s">
        <v>3</v>
      </c>
      <c r="F15" s="34" t="s">
        <v>4</v>
      </c>
    </row>
    <row r="16" spans="1:6" ht="12" customHeight="1" x14ac:dyDescent="0.25">
      <c r="A16" s="87"/>
      <c r="B16" s="88"/>
      <c r="C16" s="88"/>
      <c r="D16" s="89"/>
      <c r="E16" s="29"/>
      <c r="F16" s="35"/>
    </row>
    <row r="17" spans="1:6" ht="24.95" customHeight="1" x14ac:dyDescent="0.25">
      <c r="A17" s="77" t="s">
        <v>51</v>
      </c>
      <c r="B17" s="78"/>
      <c r="C17" s="78"/>
      <c r="D17" s="79"/>
      <c r="E17" s="18">
        <v>763.9</v>
      </c>
      <c r="F17" s="18">
        <v>1099.6400000000001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3" t="s">
        <v>5</v>
      </c>
      <c r="B19" s="5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53"/>
      <c r="B20" s="53"/>
      <c r="C20" s="28"/>
      <c r="D20" s="29"/>
      <c r="E20" s="29"/>
      <c r="F20" s="29"/>
    </row>
    <row r="21" spans="1:6" ht="34.5" customHeight="1" x14ac:dyDescent="0.25">
      <c r="A21" s="53"/>
      <c r="B21" s="53"/>
      <c r="C21" s="30">
        <v>7639</v>
      </c>
      <c r="D21" s="31"/>
      <c r="E21" s="63" t="s">
        <v>38</v>
      </c>
      <c r="F21" s="64"/>
    </row>
    <row r="22" spans="1:6" ht="20.100000000000001" customHeight="1" x14ac:dyDescent="0.25">
      <c r="A22" s="53"/>
      <c r="B22" s="53"/>
      <c r="C22" s="2"/>
      <c r="D22" s="2"/>
      <c r="E22" s="3"/>
      <c r="F22" s="4"/>
    </row>
    <row r="23" spans="1:6" ht="9.9499999999999993" customHeight="1" x14ac:dyDescent="0.25">
      <c r="A23" s="53"/>
      <c r="B23" s="5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53"/>
      <c r="B24" s="53"/>
      <c r="C24" s="28"/>
      <c r="D24" s="29"/>
      <c r="E24" s="29"/>
      <c r="F24" s="29"/>
    </row>
    <row r="25" spans="1:6" ht="26.25" customHeight="1" x14ac:dyDescent="0.25">
      <c r="A25" s="53"/>
      <c r="B25" s="53"/>
      <c r="C25" s="30">
        <v>12972</v>
      </c>
      <c r="D25" s="31"/>
      <c r="E25" s="63" t="s">
        <v>38</v>
      </c>
      <c r="F25" s="6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5" t="s">
        <v>8</v>
      </c>
      <c r="B27" s="55"/>
      <c r="C27" s="55"/>
      <c r="D27" s="55"/>
      <c r="E27" s="55"/>
      <c r="F27" s="55"/>
    </row>
    <row r="28" spans="1:6" ht="44.25" customHeight="1" x14ac:dyDescent="0.25">
      <c r="A28" s="14" t="s">
        <v>9</v>
      </c>
      <c r="B28" s="56" t="s">
        <v>52</v>
      </c>
      <c r="C28" s="56"/>
      <c r="D28" s="56"/>
      <c r="E28" s="56"/>
      <c r="F28" s="56"/>
    </row>
    <row r="29" spans="1:6" ht="37.5" customHeight="1" x14ac:dyDescent="0.25">
      <c r="A29" s="14" t="s">
        <v>10</v>
      </c>
      <c r="B29" s="56" t="s">
        <v>53</v>
      </c>
      <c r="C29" s="56"/>
      <c r="D29" s="56"/>
      <c r="E29" s="56"/>
      <c r="F29" s="56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5" t="s">
        <v>11</v>
      </c>
      <c r="B31" s="55"/>
      <c r="C31" s="55"/>
      <c r="D31" s="55"/>
      <c r="E31" s="55"/>
      <c r="F31" s="55"/>
    </row>
    <row r="32" spans="1:6" ht="15.75" customHeight="1" x14ac:dyDescent="0.25">
      <c r="A32" s="52"/>
      <c r="B32" s="52"/>
      <c r="C32" s="52"/>
      <c r="D32" s="52"/>
      <c r="E32" s="52"/>
      <c r="F32" s="52"/>
    </row>
    <row r="33" spans="1:6" x14ac:dyDescent="0.25">
      <c r="A33" s="53" t="s">
        <v>12</v>
      </c>
      <c r="B33" s="53" t="s">
        <v>13</v>
      </c>
      <c r="C33" s="53"/>
      <c r="D33" s="53"/>
      <c r="E33" s="53"/>
      <c r="F33" s="34" t="s">
        <v>14</v>
      </c>
    </row>
    <row r="34" spans="1:6" x14ac:dyDescent="0.25">
      <c r="A34" s="53"/>
      <c r="B34" s="12" t="s">
        <v>45</v>
      </c>
      <c r="C34" s="12" t="s">
        <v>46</v>
      </c>
      <c r="D34" s="12" t="s">
        <v>47</v>
      </c>
      <c r="E34" s="13" t="s">
        <v>15</v>
      </c>
      <c r="F34" s="54"/>
    </row>
    <row r="35" spans="1:6" ht="24.95" customHeight="1" x14ac:dyDescent="0.25">
      <c r="A35" s="7" t="s">
        <v>16</v>
      </c>
      <c r="B35" s="6">
        <v>233</v>
      </c>
      <c r="C35" s="6">
        <v>209</v>
      </c>
      <c r="D35" s="6">
        <v>199</v>
      </c>
      <c r="E35" s="8">
        <f>+SUM(B35:D35)</f>
        <v>641</v>
      </c>
      <c r="F35" s="9" t="s">
        <v>38</v>
      </c>
    </row>
    <row r="36" spans="1:6" ht="24.95" customHeight="1" x14ac:dyDescent="0.25">
      <c r="A36" s="7" t="s">
        <v>17</v>
      </c>
      <c r="B36" s="6">
        <v>9</v>
      </c>
      <c r="C36" s="6">
        <v>9</v>
      </c>
      <c r="D36" s="6">
        <v>9</v>
      </c>
      <c r="E36" s="8">
        <f>+AVERAGE(B36:D36)</f>
        <v>9</v>
      </c>
      <c r="F36" s="9" t="s">
        <v>33</v>
      </c>
    </row>
    <row r="37" spans="1:6" ht="24.95" customHeight="1" x14ac:dyDescent="0.25">
      <c r="A37" s="10" t="s">
        <v>34</v>
      </c>
      <c r="B37" s="11">
        <f>+B35/B36</f>
        <v>25.888888888888889</v>
      </c>
      <c r="C37" s="11">
        <f>+C35/C36</f>
        <v>23.222222222222221</v>
      </c>
      <c r="D37" s="11">
        <f>+D35/D36</f>
        <v>22.111111111111111</v>
      </c>
      <c r="E37" s="11">
        <f>+E35/E36</f>
        <v>71.222222222222229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9" t="s">
        <v>18</v>
      </c>
      <c r="D39" s="60"/>
      <c r="E39" s="57">
        <f>E37</f>
        <v>71.222222222222229</v>
      </c>
      <c r="F39" s="1"/>
    </row>
    <row r="40" spans="1:6" x14ac:dyDescent="0.25">
      <c r="A40" s="1"/>
      <c r="B40" s="1"/>
      <c r="C40" s="61"/>
      <c r="D40" s="62"/>
      <c r="E40" s="58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1" t="s">
        <v>19</v>
      </c>
      <c r="B42" s="41"/>
      <c r="C42" s="41"/>
      <c r="D42" s="41" t="s">
        <v>20</v>
      </c>
      <c r="E42" s="41"/>
      <c r="F42" s="41"/>
    </row>
    <row r="43" spans="1:6" ht="16.5" customHeight="1" x14ac:dyDescent="0.25">
      <c r="A43" s="41"/>
      <c r="B43" s="41"/>
      <c r="C43" s="41"/>
      <c r="D43" s="41"/>
      <c r="E43" s="41"/>
      <c r="F43" s="41"/>
    </row>
    <row r="44" spans="1:6" ht="28.5" customHeight="1" x14ac:dyDescent="0.25">
      <c r="A44" s="42" t="s">
        <v>44</v>
      </c>
      <c r="B44" s="43"/>
      <c r="C44" s="44"/>
      <c r="D44" s="51" t="s">
        <v>35</v>
      </c>
      <c r="E44" s="51"/>
      <c r="F44" s="51"/>
    </row>
    <row r="45" spans="1:6" ht="28.5" customHeight="1" x14ac:dyDescent="0.25">
      <c r="A45" s="45"/>
      <c r="B45" s="46"/>
      <c r="C45" s="47"/>
      <c r="D45" s="51"/>
      <c r="E45" s="51"/>
      <c r="F45" s="51"/>
    </row>
    <row r="46" spans="1:6" ht="28.5" customHeight="1" x14ac:dyDescent="0.25">
      <c r="A46" s="48"/>
      <c r="B46" s="49"/>
      <c r="C46" s="50"/>
      <c r="D46" s="51"/>
      <c r="E46" s="51"/>
      <c r="F46" s="51"/>
    </row>
    <row r="47" spans="1:6" x14ac:dyDescent="0.25">
      <c r="A47" s="90"/>
      <c r="B47" s="90"/>
      <c r="C47" s="90"/>
      <c r="D47" s="90"/>
      <c r="E47" s="90"/>
      <c r="F47" s="90"/>
    </row>
    <row r="48" spans="1:6" x14ac:dyDescent="0.25">
      <c r="A48" s="65" t="s">
        <v>37</v>
      </c>
      <c r="B48" s="66"/>
      <c r="C48" s="66"/>
      <c r="D48" s="66"/>
      <c r="E48" s="66"/>
      <c r="F48" s="67"/>
    </row>
    <row r="49" spans="1:6" x14ac:dyDescent="0.25">
      <c r="A49" s="68"/>
      <c r="B49" s="69"/>
      <c r="C49" s="69"/>
      <c r="D49" s="69"/>
      <c r="E49" s="69"/>
      <c r="F49" s="70"/>
    </row>
    <row r="50" spans="1:6" x14ac:dyDescent="0.25">
      <c r="A50" s="68"/>
      <c r="B50" s="69"/>
      <c r="C50" s="69"/>
      <c r="D50" s="69"/>
      <c r="E50" s="69"/>
      <c r="F50" s="70"/>
    </row>
    <row r="51" spans="1:6" x14ac:dyDescent="0.25">
      <c r="A51" s="71"/>
      <c r="B51" s="72"/>
      <c r="C51" s="72"/>
      <c r="D51" s="72"/>
      <c r="E51" s="72"/>
      <c r="F51" s="73"/>
    </row>
    <row r="53" spans="1:6" x14ac:dyDescent="0.25">
      <c r="A53" s="74" t="s">
        <v>21</v>
      </c>
      <c r="B53" s="74"/>
      <c r="C53" s="76"/>
      <c r="D53" s="76"/>
      <c r="E53" s="76"/>
      <c r="F53" s="76"/>
    </row>
    <row r="54" spans="1:6" x14ac:dyDescent="0.25">
      <c r="A54" s="75"/>
      <c r="B54" s="75"/>
      <c r="C54" s="76"/>
      <c r="D54" s="76"/>
      <c r="E54" s="76"/>
      <c r="F54" s="76"/>
    </row>
    <row r="55" spans="1:6" x14ac:dyDescent="0.25">
      <c r="A55" s="75"/>
      <c r="B55" s="75"/>
      <c r="C55" s="76"/>
      <c r="D55" s="76"/>
      <c r="E55" s="76"/>
      <c r="F55" s="76"/>
    </row>
    <row r="56" spans="1:6" x14ac:dyDescent="0.25">
      <c r="A56" s="75"/>
      <c r="B56" s="75"/>
      <c r="C56" s="76"/>
      <c r="D56" s="76"/>
      <c r="E56" s="76"/>
      <c r="F56" s="76"/>
    </row>
    <row r="57" spans="1:6" x14ac:dyDescent="0.25">
      <c r="A57" s="75"/>
      <c r="B57" s="75"/>
      <c r="C57" s="76"/>
      <c r="D57" s="76"/>
      <c r="E57" s="76"/>
      <c r="F57" s="76"/>
    </row>
    <row r="58" spans="1:6" x14ac:dyDescent="0.25">
      <c r="A58" s="75"/>
      <c r="B58" s="75"/>
      <c r="C58" s="76"/>
      <c r="D58" s="76"/>
      <c r="E58" s="76"/>
      <c r="F58" s="76"/>
    </row>
  </sheetData>
  <mergeCells count="49">
    <mergeCell ref="A48:F51"/>
    <mergeCell ref="A53:B58"/>
    <mergeCell ref="C53:F58"/>
    <mergeCell ref="A17:D17"/>
    <mergeCell ref="A13:B13"/>
    <mergeCell ref="C13:F13"/>
    <mergeCell ref="C14:F14"/>
    <mergeCell ref="A14:B14"/>
    <mergeCell ref="A15:D16"/>
    <mergeCell ref="A47:C47"/>
    <mergeCell ref="D47:F47"/>
    <mergeCell ref="A19:B25"/>
    <mergeCell ref="C19:D20"/>
    <mergeCell ref="E19:F20"/>
    <mergeCell ref="C21:D21"/>
    <mergeCell ref="E21:F21"/>
    <mergeCell ref="A4:F4"/>
    <mergeCell ref="A42:C43"/>
    <mergeCell ref="D42:F43"/>
    <mergeCell ref="A44:C46"/>
    <mergeCell ref="D44:F46"/>
    <mergeCell ref="A32:F32"/>
    <mergeCell ref="A33:A34"/>
    <mergeCell ref="B33:E33"/>
    <mergeCell ref="F33:F34"/>
    <mergeCell ref="A27:F27"/>
    <mergeCell ref="B28:F28"/>
    <mergeCell ref="B29:F29"/>
    <mergeCell ref="A31:F31"/>
    <mergeCell ref="E39:E40"/>
    <mergeCell ref="C39:D40"/>
    <mergeCell ref="E25:F25"/>
    <mergeCell ref="C23:D24"/>
    <mergeCell ref="E23:F24"/>
    <mergeCell ref="C25:D25"/>
    <mergeCell ref="A8:B9"/>
    <mergeCell ref="C8:F9"/>
    <mergeCell ref="E15:E16"/>
    <mergeCell ref="F15:F16"/>
    <mergeCell ref="A11:B11"/>
    <mergeCell ref="C11:F11"/>
    <mergeCell ref="A12:B12"/>
    <mergeCell ref="C12:F12"/>
    <mergeCell ref="A6:B7"/>
    <mergeCell ref="C6:C7"/>
    <mergeCell ref="E6:E7"/>
    <mergeCell ref="F6:F7"/>
    <mergeCell ref="A10:B10"/>
    <mergeCell ref="C10:F10"/>
  </mergeCells>
  <printOptions horizontalCentered="1"/>
  <pageMargins left="0.23622047244094491" right="0.23622047244094491" top="0.74803149606299213" bottom="0.74803149606299213" header="0.31496062992125984" footer="0.31496062992125984"/>
  <pageSetup scale="65" orientation="portrait" r:id="rId1"/>
  <rowBreaks count="1" manualBreakCount="1">
    <brk id="58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49" zoomScale="110" zoomScaleNormal="85" zoomScaleSheetLayoutView="110" workbookViewId="0">
      <selection activeCell="D61" sqref="D61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0" t="s">
        <v>22</v>
      </c>
      <c r="B4" s="40"/>
      <c r="C4" s="40"/>
      <c r="D4" s="40"/>
      <c r="E4" s="40"/>
      <c r="F4" s="40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48</v>
      </c>
      <c r="D6" s="1"/>
      <c r="E6" s="23" t="s">
        <v>28</v>
      </c>
      <c r="F6" s="24" t="s">
        <v>49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93" t="s">
        <v>58</v>
      </c>
      <c r="D8" s="94"/>
      <c r="E8" s="94"/>
      <c r="F8" s="95"/>
    </row>
    <row r="9" spans="1:6" ht="15" customHeight="1" x14ac:dyDescent="0.25">
      <c r="A9" s="26"/>
      <c r="B9" s="26"/>
      <c r="C9" s="96"/>
      <c r="D9" s="97"/>
      <c r="E9" s="97"/>
      <c r="F9" s="98"/>
    </row>
    <row r="10" spans="1:6" ht="20.100000000000001" customHeight="1" x14ac:dyDescent="0.25">
      <c r="A10" s="26" t="s">
        <v>24</v>
      </c>
      <c r="B10" s="26"/>
      <c r="C10" s="27" t="s">
        <v>25</v>
      </c>
      <c r="D10" s="27"/>
      <c r="E10" s="27"/>
      <c r="F10" s="27"/>
    </row>
    <row r="11" spans="1:6" ht="26.25" customHeight="1" x14ac:dyDescent="0.25">
      <c r="A11" s="26" t="s">
        <v>26</v>
      </c>
      <c r="B11" s="26"/>
      <c r="C11" s="36" t="s">
        <v>50</v>
      </c>
      <c r="D11" s="37"/>
      <c r="E11" s="37"/>
      <c r="F11" s="38"/>
    </row>
    <row r="12" spans="1:6" ht="56.25" customHeight="1" x14ac:dyDescent="0.25">
      <c r="A12" s="26" t="s">
        <v>1</v>
      </c>
      <c r="B12" s="26"/>
      <c r="C12" s="36" t="s">
        <v>57</v>
      </c>
      <c r="D12" s="37"/>
      <c r="E12" s="37"/>
      <c r="F12" s="38"/>
    </row>
    <row r="13" spans="1:6" ht="20.100000000000001" customHeight="1" x14ac:dyDescent="0.25">
      <c r="A13" s="80" t="s">
        <v>27</v>
      </c>
      <c r="B13" s="81"/>
      <c r="C13" s="82" t="s">
        <v>36</v>
      </c>
      <c r="D13" s="82"/>
      <c r="E13" s="82"/>
      <c r="F13" s="83"/>
    </row>
    <row r="14" spans="1:6" ht="20.100000000000001" customHeight="1" x14ac:dyDescent="0.25">
      <c r="A14" s="80" t="s">
        <v>29</v>
      </c>
      <c r="B14" s="81"/>
      <c r="C14" s="82" t="s">
        <v>7</v>
      </c>
      <c r="D14" s="82"/>
      <c r="E14" s="82"/>
      <c r="F14" s="83"/>
    </row>
    <row r="15" spans="1:6" ht="12" customHeight="1" x14ac:dyDescent="0.25">
      <c r="A15" s="84" t="s">
        <v>2</v>
      </c>
      <c r="B15" s="85"/>
      <c r="C15" s="85"/>
      <c r="D15" s="86"/>
      <c r="E15" s="29" t="s">
        <v>3</v>
      </c>
      <c r="F15" s="34" t="s">
        <v>4</v>
      </c>
    </row>
    <row r="16" spans="1:6" ht="12" customHeight="1" x14ac:dyDescent="0.25">
      <c r="A16" s="87"/>
      <c r="B16" s="88"/>
      <c r="C16" s="88"/>
      <c r="D16" s="89"/>
      <c r="E16" s="29"/>
      <c r="F16" s="35"/>
    </row>
    <row r="17" spans="1:6" ht="24.95" customHeight="1" x14ac:dyDescent="0.25">
      <c r="A17" s="77" t="s">
        <v>51</v>
      </c>
      <c r="B17" s="78"/>
      <c r="C17" s="78"/>
      <c r="D17" s="79"/>
      <c r="E17" s="15">
        <v>465.86</v>
      </c>
      <c r="F17" s="15">
        <v>411.74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3" t="s">
        <v>5</v>
      </c>
      <c r="B19" s="5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53"/>
      <c r="B20" s="53"/>
      <c r="C20" s="28"/>
      <c r="D20" s="29"/>
      <c r="E20" s="29"/>
      <c r="F20" s="29"/>
    </row>
    <row r="21" spans="1:6" ht="49.5" customHeight="1" x14ac:dyDescent="0.25">
      <c r="A21" s="53"/>
      <c r="B21" s="53"/>
      <c r="C21" s="30">
        <v>35871</v>
      </c>
      <c r="D21" s="31"/>
      <c r="E21" s="63" t="s">
        <v>38</v>
      </c>
      <c r="F21" s="64"/>
    </row>
    <row r="22" spans="1:6" ht="20.100000000000001" customHeight="1" x14ac:dyDescent="0.25">
      <c r="A22" s="53"/>
      <c r="B22" s="53"/>
      <c r="C22" s="2"/>
      <c r="D22" s="2"/>
      <c r="E22" s="3"/>
      <c r="F22" s="4"/>
    </row>
    <row r="23" spans="1:6" ht="9.9499999999999993" customHeight="1" x14ac:dyDescent="0.25">
      <c r="A23" s="53"/>
      <c r="B23" s="5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53"/>
      <c r="B24" s="53"/>
      <c r="C24" s="28"/>
      <c r="D24" s="29"/>
      <c r="E24" s="29"/>
      <c r="F24" s="29"/>
    </row>
    <row r="25" spans="1:6" ht="60" customHeight="1" x14ac:dyDescent="0.25">
      <c r="A25" s="53"/>
      <c r="B25" s="53"/>
      <c r="C25" s="30">
        <v>31704</v>
      </c>
      <c r="D25" s="31"/>
      <c r="E25" s="63" t="s">
        <v>38</v>
      </c>
      <c r="F25" s="6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5" t="s">
        <v>8</v>
      </c>
      <c r="B27" s="55"/>
      <c r="C27" s="55"/>
      <c r="D27" s="55"/>
      <c r="E27" s="55"/>
      <c r="F27" s="55"/>
    </row>
    <row r="28" spans="1:6" ht="51.75" customHeight="1" x14ac:dyDescent="0.25">
      <c r="A28" s="14" t="s">
        <v>9</v>
      </c>
      <c r="B28" s="56" t="s">
        <v>55</v>
      </c>
      <c r="C28" s="56"/>
      <c r="D28" s="56"/>
      <c r="E28" s="56"/>
      <c r="F28" s="56"/>
    </row>
    <row r="29" spans="1:6" ht="40.5" customHeight="1" x14ac:dyDescent="0.25">
      <c r="A29" s="14" t="s">
        <v>10</v>
      </c>
      <c r="B29" s="56" t="s">
        <v>56</v>
      </c>
      <c r="C29" s="56"/>
      <c r="D29" s="56"/>
      <c r="E29" s="56"/>
      <c r="F29" s="56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5" t="s">
        <v>11</v>
      </c>
      <c r="B31" s="55"/>
      <c r="C31" s="55"/>
      <c r="D31" s="55"/>
      <c r="E31" s="55"/>
      <c r="F31" s="55"/>
    </row>
    <row r="32" spans="1:6" ht="15.75" customHeight="1" x14ac:dyDescent="0.25">
      <c r="A32" s="52"/>
      <c r="B32" s="52"/>
      <c r="C32" s="52"/>
      <c r="D32" s="52"/>
      <c r="E32" s="52"/>
      <c r="F32" s="52"/>
    </row>
    <row r="33" spans="1:6" x14ac:dyDescent="0.25">
      <c r="A33" s="53" t="s">
        <v>12</v>
      </c>
      <c r="B33" s="53" t="s">
        <v>13</v>
      </c>
      <c r="C33" s="53"/>
      <c r="D33" s="53"/>
      <c r="E33" s="53"/>
      <c r="F33" s="34" t="s">
        <v>14</v>
      </c>
    </row>
    <row r="34" spans="1:6" x14ac:dyDescent="0.25">
      <c r="A34" s="53"/>
      <c r="B34" s="16" t="s">
        <v>45</v>
      </c>
      <c r="C34" s="16" t="s">
        <v>46</v>
      </c>
      <c r="D34" s="16" t="s">
        <v>47</v>
      </c>
      <c r="E34" s="17" t="s">
        <v>15</v>
      </c>
      <c r="F34" s="54"/>
    </row>
    <row r="35" spans="1:6" ht="24.95" customHeight="1" x14ac:dyDescent="0.25">
      <c r="A35" s="7" t="s">
        <v>16</v>
      </c>
      <c r="B35" s="6">
        <v>2001</v>
      </c>
      <c r="C35" s="6">
        <v>1844</v>
      </c>
      <c r="D35" s="19">
        <v>1753</v>
      </c>
      <c r="E35" s="20">
        <f>+SUM(B35:D35)</f>
        <v>5598</v>
      </c>
      <c r="F35" s="9" t="s">
        <v>38</v>
      </c>
    </row>
    <row r="36" spans="1:6" ht="24.95" customHeight="1" x14ac:dyDescent="0.25">
      <c r="A36" s="7" t="s">
        <v>17</v>
      </c>
      <c r="B36" s="6">
        <v>78</v>
      </c>
      <c r="C36" s="6">
        <v>78</v>
      </c>
      <c r="D36" s="6">
        <v>78</v>
      </c>
      <c r="E36" s="8">
        <v>78</v>
      </c>
      <c r="F36" s="9" t="s">
        <v>33</v>
      </c>
    </row>
    <row r="37" spans="1:6" ht="24.95" customHeight="1" x14ac:dyDescent="0.25">
      <c r="A37" s="10" t="s">
        <v>34</v>
      </c>
      <c r="B37" s="11">
        <f>+B35/B36</f>
        <v>25.653846153846153</v>
      </c>
      <c r="C37" s="11">
        <f>+C35/C36</f>
        <v>23.641025641025642</v>
      </c>
      <c r="D37" s="11">
        <f>+D35/D36</f>
        <v>22.474358974358974</v>
      </c>
      <c r="E37" s="11">
        <f>+E35/E36</f>
        <v>71.769230769230774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9" t="s">
        <v>18</v>
      </c>
      <c r="D39" s="60"/>
      <c r="E39" s="91">
        <f>E37</f>
        <v>71.769230769230774</v>
      </c>
      <c r="F39" s="1"/>
    </row>
    <row r="40" spans="1:6" x14ac:dyDescent="0.25">
      <c r="A40" s="1"/>
      <c r="B40" s="1"/>
      <c r="C40" s="61"/>
      <c r="D40" s="62"/>
      <c r="E40" s="9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1" t="s">
        <v>19</v>
      </c>
      <c r="B42" s="41"/>
      <c r="C42" s="41"/>
      <c r="D42" s="41" t="s">
        <v>20</v>
      </c>
      <c r="E42" s="41"/>
      <c r="F42" s="41"/>
    </row>
    <row r="43" spans="1:6" ht="16.5" customHeight="1" x14ac:dyDescent="0.25">
      <c r="A43" s="41"/>
      <c r="B43" s="41"/>
      <c r="C43" s="41"/>
      <c r="D43" s="41"/>
      <c r="E43" s="41"/>
      <c r="F43" s="41"/>
    </row>
    <row r="44" spans="1:6" ht="28.5" customHeight="1" x14ac:dyDescent="0.25">
      <c r="A44" s="42" t="s">
        <v>44</v>
      </c>
      <c r="B44" s="43"/>
      <c r="C44" s="44"/>
      <c r="D44" s="51" t="s">
        <v>35</v>
      </c>
      <c r="E44" s="51"/>
      <c r="F44" s="51"/>
    </row>
    <row r="45" spans="1:6" ht="28.5" customHeight="1" x14ac:dyDescent="0.25">
      <c r="A45" s="45"/>
      <c r="B45" s="46"/>
      <c r="C45" s="47"/>
      <c r="D45" s="51"/>
      <c r="E45" s="51"/>
      <c r="F45" s="51"/>
    </row>
    <row r="46" spans="1:6" ht="28.5" customHeight="1" x14ac:dyDescent="0.25">
      <c r="A46" s="48"/>
      <c r="B46" s="49"/>
      <c r="C46" s="50"/>
      <c r="D46" s="51"/>
      <c r="E46" s="51"/>
      <c r="F46" s="51"/>
    </row>
    <row r="47" spans="1:6" x14ac:dyDescent="0.25">
      <c r="A47" s="90"/>
      <c r="B47" s="90"/>
      <c r="C47" s="90"/>
      <c r="D47" s="90"/>
      <c r="E47" s="90"/>
      <c r="F47" s="90"/>
    </row>
    <row r="48" spans="1:6" x14ac:dyDescent="0.25">
      <c r="A48" s="65" t="s">
        <v>37</v>
      </c>
      <c r="B48" s="66"/>
      <c r="C48" s="66"/>
      <c r="D48" s="66"/>
      <c r="E48" s="66"/>
      <c r="F48" s="67"/>
    </row>
    <row r="49" spans="1:6" x14ac:dyDescent="0.25">
      <c r="A49" s="68"/>
      <c r="B49" s="69"/>
      <c r="C49" s="69"/>
      <c r="D49" s="69"/>
      <c r="E49" s="69"/>
      <c r="F49" s="70"/>
    </row>
    <row r="50" spans="1:6" x14ac:dyDescent="0.25">
      <c r="A50" s="68"/>
      <c r="B50" s="69"/>
      <c r="C50" s="69"/>
      <c r="D50" s="69"/>
      <c r="E50" s="69"/>
      <c r="F50" s="70"/>
    </row>
    <row r="51" spans="1:6" x14ac:dyDescent="0.25">
      <c r="A51" s="71"/>
      <c r="B51" s="72"/>
      <c r="C51" s="72"/>
      <c r="D51" s="72"/>
      <c r="E51" s="72"/>
      <c r="F51" s="73"/>
    </row>
    <row r="53" spans="1:6" x14ac:dyDescent="0.25">
      <c r="A53" s="74" t="s">
        <v>21</v>
      </c>
      <c r="B53" s="74"/>
      <c r="C53" s="76"/>
      <c r="D53" s="76"/>
      <c r="E53" s="76"/>
      <c r="F53" s="76"/>
    </row>
    <row r="54" spans="1:6" x14ac:dyDescent="0.25">
      <c r="A54" s="75"/>
      <c r="B54" s="75"/>
      <c r="C54" s="76"/>
      <c r="D54" s="76"/>
      <c r="E54" s="76"/>
      <c r="F54" s="76"/>
    </row>
    <row r="55" spans="1:6" x14ac:dyDescent="0.25">
      <c r="A55" s="75"/>
      <c r="B55" s="75"/>
      <c r="C55" s="76"/>
      <c r="D55" s="76"/>
      <c r="E55" s="76"/>
      <c r="F55" s="76"/>
    </row>
    <row r="56" spans="1:6" x14ac:dyDescent="0.25">
      <c r="A56" s="75"/>
      <c r="B56" s="75"/>
      <c r="C56" s="76"/>
      <c r="D56" s="76"/>
      <c r="E56" s="76"/>
      <c r="F56" s="76"/>
    </row>
    <row r="57" spans="1:6" x14ac:dyDescent="0.25">
      <c r="A57" s="75"/>
      <c r="B57" s="75"/>
      <c r="C57" s="76"/>
      <c r="D57" s="76"/>
      <c r="E57" s="76"/>
      <c r="F57" s="76"/>
    </row>
    <row r="58" spans="1:6" x14ac:dyDescent="0.25">
      <c r="A58" s="75"/>
      <c r="B58" s="75"/>
      <c r="C58" s="76"/>
      <c r="D58" s="76"/>
      <c r="E58" s="76"/>
      <c r="F58" s="76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49" zoomScaleNormal="60" zoomScaleSheetLayoutView="100" workbookViewId="0">
      <selection activeCell="G37" sqref="G37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0" t="s">
        <v>22</v>
      </c>
      <c r="B4" s="40"/>
      <c r="C4" s="40"/>
      <c r="D4" s="40"/>
      <c r="E4" s="40"/>
      <c r="F4" s="40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48</v>
      </c>
      <c r="D6" s="1"/>
      <c r="E6" s="23" t="s">
        <v>28</v>
      </c>
      <c r="F6" s="24" t="s">
        <v>49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32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42</v>
      </c>
      <c r="D10" s="27"/>
      <c r="E10" s="27"/>
      <c r="F10" s="27"/>
    </row>
    <row r="11" spans="1:6" ht="33" customHeight="1" x14ac:dyDescent="0.25">
      <c r="A11" s="26" t="s">
        <v>26</v>
      </c>
      <c r="B11" s="26"/>
      <c r="C11" s="36" t="s">
        <v>59</v>
      </c>
      <c r="D11" s="37"/>
      <c r="E11" s="37"/>
      <c r="F11" s="38"/>
    </row>
    <row r="12" spans="1:6" ht="50.25" customHeight="1" x14ac:dyDescent="0.25">
      <c r="A12" s="26" t="s">
        <v>1</v>
      </c>
      <c r="B12" s="26"/>
      <c r="C12" s="39" t="s">
        <v>62</v>
      </c>
      <c r="D12" s="39"/>
      <c r="E12" s="39"/>
      <c r="F12" s="39"/>
    </row>
    <row r="13" spans="1:6" ht="20.100000000000001" customHeight="1" x14ac:dyDescent="0.25">
      <c r="A13" s="80" t="s">
        <v>27</v>
      </c>
      <c r="B13" s="81"/>
      <c r="C13" s="82" t="s">
        <v>41</v>
      </c>
      <c r="D13" s="82"/>
      <c r="E13" s="82"/>
      <c r="F13" s="83"/>
    </row>
    <row r="14" spans="1:6" ht="20.100000000000001" customHeight="1" x14ac:dyDescent="0.25">
      <c r="A14" s="80" t="s">
        <v>29</v>
      </c>
      <c r="B14" s="81"/>
      <c r="C14" s="82" t="s">
        <v>7</v>
      </c>
      <c r="D14" s="82"/>
      <c r="E14" s="82"/>
      <c r="F14" s="83"/>
    </row>
    <row r="15" spans="1:6" ht="12" customHeight="1" x14ac:dyDescent="0.25">
      <c r="A15" s="84" t="s">
        <v>2</v>
      </c>
      <c r="B15" s="85"/>
      <c r="C15" s="85"/>
      <c r="D15" s="86"/>
      <c r="E15" s="29" t="s">
        <v>3</v>
      </c>
      <c r="F15" s="34" t="s">
        <v>4</v>
      </c>
    </row>
    <row r="16" spans="1:6" ht="12" customHeight="1" x14ac:dyDescent="0.25">
      <c r="A16" s="87"/>
      <c r="B16" s="88"/>
      <c r="C16" s="88"/>
      <c r="D16" s="89"/>
      <c r="E16" s="29"/>
      <c r="F16" s="35"/>
    </row>
    <row r="17" spans="1:6" ht="24.95" customHeight="1" x14ac:dyDescent="0.25">
      <c r="A17" s="77" t="s">
        <v>39</v>
      </c>
      <c r="B17" s="78"/>
      <c r="C17" s="78"/>
      <c r="D17" s="79"/>
      <c r="E17" s="15">
        <v>88.29</v>
      </c>
      <c r="F17" s="15">
        <v>84.93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3" t="s">
        <v>5</v>
      </c>
      <c r="B19" s="5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53"/>
      <c r="B20" s="53"/>
      <c r="C20" s="28"/>
      <c r="D20" s="29"/>
      <c r="E20" s="29"/>
      <c r="F20" s="29"/>
    </row>
    <row r="21" spans="1:6" ht="49.5" customHeight="1" x14ac:dyDescent="0.25">
      <c r="A21" s="53"/>
      <c r="B21" s="53"/>
      <c r="C21" s="30">
        <v>4494</v>
      </c>
      <c r="D21" s="31"/>
      <c r="E21" s="63" t="s">
        <v>40</v>
      </c>
      <c r="F21" s="64"/>
    </row>
    <row r="22" spans="1:6" ht="20.100000000000001" customHeight="1" x14ac:dyDescent="0.25">
      <c r="A22" s="53"/>
      <c r="B22" s="53"/>
      <c r="C22" s="2"/>
      <c r="D22" s="2"/>
      <c r="E22" s="3"/>
      <c r="F22" s="4"/>
    </row>
    <row r="23" spans="1:6" ht="9.9499999999999993" customHeight="1" x14ac:dyDescent="0.25">
      <c r="A23" s="53"/>
      <c r="B23" s="5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53"/>
      <c r="B24" s="53"/>
      <c r="C24" s="28"/>
      <c r="D24" s="29"/>
      <c r="E24" s="29"/>
      <c r="F24" s="29"/>
    </row>
    <row r="25" spans="1:6" ht="60" customHeight="1" x14ac:dyDescent="0.25">
      <c r="A25" s="53"/>
      <c r="B25" s="53"/>
      <c r="C25" s="30">
        <v>3650</v>
      </c>
      <c r="D25" s="31"/>
      <c r="E25" s="63" t="s">
        <v>40</v>
      </c>
      <c r="F25" s="64"/>
    </row>
    <row r="26" spans="1:6" x14ac:dyDescent="0.25">
      <c r="A26" s="5"/>
      <c r="B26" s="5"/>
      <c r="C26" s="2"/>
      <c r="D26" s="2"/>
      <c r="E26" s="2"/>
      <c r="F26" s="2"/>
    </row>
    <row r="27" spans="1:6" ht="15" customHeight="1" x14ac:dyDescent="0.25">
      <c r="A27" s="55" t="s">
        <v>8</v>
      </c>
      <c r="B27" s="55"/>
      <c r="C27" s="55"/>
      <c r="D27" s="55"/>
      <c r="E27" s="55"/>
      <c r="F27" s="55"/>
    </row>
    <row r="28" spans="1:6" ht="29.25" customHeight="1" x14ac:dyDescent="0.25">
      <c r="A28" s="14" t="s">
        <v>9</v>
      </c>
      <c r="B28" s="56" t="s">
        <v>60</v>
      </c>
      <c r="C28" s="56"/>
      <c r="D28" s="56"/>
      <c r="E28" s="56"/>
      <c r="F28" s="56"/>
    </row>
    <row r="29" spans="1:6" ht="29.25" customHeight="1" x14ac:dyDescent="0.25">
      <c r="A29" s="14" t="s">
        <v>10</v>
      </c>
      <c r="B29" s="56" t="s">
        <v>61</v>
      </c>
      <c r="C29" s="56"/>
      <c r="D29" s="56"/>
      <c r="E29" s="56"/>
      <c r="F29" s="56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5" t="s">
        <v>11</v>
      </c>
      <c r="B31" s="55"/>
      <c r="C31" s="55"/>
      <c r="D31" s="55"/>
      <c r="E31" s="55"/>
      <c r="F31" s="55"/>
    </row>
    <row r="32" spans="1:6" ht="15.75" customHeight="1" x14ac:dyDescent="0.25">
      <c r="A32" s="52"/>
      <c r="B32" s="52"/>
      <c r="C32" s="52"/>
      <c r="D32" s="52"/>
      <c r="E32" s="52"/>
      <c r="F32" s="52"/>
    </row>
    <row r="33" spans="1:6" x14ac:dyDescent="0.25">
      <c r="A33" s="53" t="s">
        <v>12</v>
      </c>
      <c r="B33" s="53" t="s">
        <v>13</v>
      </c>
      <c r="C33" s="53"/>
      <c r="D33" s="53"/>
      <c r="E33" s="53"/>
      <c r="F33" s="34" t="s">
        <v>14</v>
      </c>
    </row>
    <row r="34" spans="1:6" x14ac:dyDescent="0.25">
      <c r="A34" s="53"/>
      <c r="B34" s="16" t="s">
        <v>45</v>
      </c>
      <c r="C34" s="16" t="s">
        <v>46</v>
      </c>
      <c r="D34" s="16" t="s">
        <v>47</v>
      </c>
      <c r="E34" s="17" t="s">
        <v>15</v>
      </c>
      <c r="F34" s="54"/>
    </row>
    <row r="35" spans="1:6" ht="24.95" customHeight="1" x14ac:dyDescent="0.25">
      <c r="A35" s="7" t="s">
        <v>16</v>
      </c>
      <c r="B35" s="6">
        <v>2234</v>
      </c>
      <c r="C35" s="6">
        <v>2054</v>
      </c>
      <c r="D35" s="19">
        <v>1952</v>
      </c>
      <c r="E35" s="20">
        <v>2234</v>
      </c>
      <c r="F35" s="9" t="s">
        <v>40</v>
      </c>
    </row>
    <row r="36" spans="1:6" ht="24.95" customHeight="1" x14ac:dyDescent="0.25">
      <c r="A36" s="7" t="s">
        <v>17</v>
      </c>
      <c r="B36" s="6">
        <v>3650</v>
      </c>
      <c r="C36" s="6">
        <v>3650</v>
      </c>
      <c r="D36" s="6">
        <v>3650</v>
      </c>
      <c r="E36" s="8">
        <f>+AVERAGE(B36:D36)</f>
        <v>3650</v>
      </c>
      <c r="F36" s="9" t="s">
        <v>40</v>
      </c>
    </row>
    <row r="37" spans="1:6" ht="24.95" customHeight="1" x14ac:dyDescent="0.25">
      <c r="A37" s="10" t="s">
        <v>34</v>
      </c>
      <c r="B37" s="11">
        <f>+B35/B36*100</f>
        <v>61.205479452054789</v>
      </c>
      <c r="C37" s="11">
        <f>+C35/C36*100</f>
        <v>56.273972602739732</v>
      </c>
      <c r="D37" s="11">
        <f>+D35/D36*100</f>
        <v>53.479452054794521</v>
      </c>
      <c r="E37" s="11">
        <f>+E35/E36*100</f>
        <v>61.205479452054789</v>
      </c>
      <c r="F37" s="9" t="s">
        <v>36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9" t="s">
        <v>18</v>
      </c>
      <c r="D39" s="60"/>
      <c r="E39" s="91">
        <f>E37</f>
        <v>61.205479452054789</v>
      </c>
      <c r="F39" s="1"/>
    </row>
    <row r="40" spans="1:6" x14ac:dyDescent="0.25">
      <c r="A40" s="1"/>
      <c r="B40" s="1"/>
      <c r="C40" s="61"/>
      <c r="D40" s="62"/>
      <c r="E40" s="92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1" t="s">
        <v>19</v>
      </c>
      <c r="B42" s="41"/>
      <c r="C42" s="41"/>
      <c r="D42" s="41" t="s">
        <v>20</v>
      </c>
      <c r="E42" s="41"/>
      <c r="F42" s="41"/>
    </row>
    <row r="43" spans="1:6" ht="16.5" customHeight="1" x14ac:dyDescent="0.25">
      <c r="A43" s="41"/>
      <c r="B43" s="41"/>
      <c r="C43" s="41"/>
      <c r="D43" s="41"/>
      <c r="E43" s="41"/>
      <c r="F43" s="41"/>
    </row>
    <row r="44" spans="1:6" ht="28.5" customHeight="1" x14ac:dyDescent="0.25">
      <c r="A44" s="42" t="s">
        <v>44</v>
      </c>
      <c r="B44" s="43"/>
      <c r="C44" s="44"/>
      <c r="D44" s="51" t="s">
        <v>35</v>
      </c>
      <c r="E44" s="51"/>
      <c r="F44" s="51"/>
    </row>
    <row r="45" spans="1:6" ht="28.5" customHeight="1" x14ac:dyDescent="0.25">
      <c r="A45" s="45"/>
      <c r="B45" s="46"/>
      <c r="C45" s="47"/>
      <c r="D45" s="51"/>
      <c r="E45" s="51"/>
      <c r="F45" s="51"/>
    </row>
    <row r="46" spans="1:6" ht="28.5" customHeight="1" x14ac:dyDescent="0.25">
      <c r="A46" s="48"/>
      <c r="B46" s="49"/>
      <c r="C46" s="50"/>
      <c r="D46" s="51"/>
      <c r="E46" s="51"/>
      <c r="F46" s="51"/>
    </row>
    <row r="47" spans="1:6" x14ac:dyDescent="0.25">
      <c r="A47" s="90"/>
      <c r="B47" s="90"/>
      <c r="C47" s="90"/>
      <c r="D47" s="90"/>
      <c r="E47" s="90"/>
      <c r="F47" s="90"/>
    </row>
    <row r="48" spans="1:6" x14ac:dyDescent="0.25">
      <c r="A48" s="65" t="s">
        <v>37</v>
      </c>
      <c r="B48" s="66"/>
      <c r="C48" s="66"/>
      <c r="D48" s="66"/>
      <c r="E48" s="66"/>
      <c r="F48" s="67"/>
    </row>
    <row r="49" spans="1:6" x14ac:dyDescent="0.25">
      <c r="A49" s="68"/>
      <c r="B49" s="69"/>
      <c r="C49" s="69"/>
      <c r="D49" s="69"/>
      <c r="E49" s="69"/>
      <c r="F49" s="70"/>
    </row>
    <row r="50" spans="1:6" x14ac:dyDescent="0.25">
      <c r="A50" s="68"/>
      <c r="B50" s="69"/>
      <c r="C50" s="69"/>
      <c r="D50" s="69"/>
      <c r="E50" s="69"/>
      <c r="F50" s="70"/>
    </row>
    <row r="51" spans="1:6" x14ac:dyDescent="0.25">
      <c r="A51" s="71"/>
      <c r="B51" s="72"/>
      <c r="C51" s="72"/>
      <c r="D51" s="72"/>
      <c r="E51" s="72"/>
      <c r="F51" s="73"/>
    </row>
    <row r="53" spans="1:6" x14ac:dyDescent="0.25">
      <c r="A53" s="74" t="s">
        <v>21</v>
      </c>
      <c r="B53" s="74"/>
      <c r="C53" s="76"/>
      <c r="D53" s="76"/>
      <c r="E53" s="76"/>
      <c r="F53" s="76"/>
    </row>
    <row r="54" spans="1:6" x14ac:dyDescent="0.25">
      <c r="A54" s="75"/>
      <c r="B54" s="75"/>
      <c r="C54" s="76"/>
      <c r="D54" s="76"/>
      <c r="E54" s="76"/>
      <c r="F54" s="76"/>
    </row>
    <row r="55" spans="1:6" x14ac:dyDescent="0.25">
      <c r="A55" s="75"/>
      <c r="B55" s="75"/>
      <c r="C55" s="76"/>
      <c r="D55" s="76"/>
      <c r="E55" s="76"/>
      <c r="F55" s="76"/>
    </row>
    <row r="56" spans="1:6" x14ac:dyDescent="0.25">
      <c r="A56" s="75"/>
      <c r="B56" s="75"/>
      <c r="C56" s="76"/>
      <c r="D56" s="76"/>
      <c r="E56" s="76"/>
      <c r="F56" s="76"/>
    </row>
    <row r="57" spans="1:6" x14ac:dyDescent="0.25">
      <c r="A57" s="75"/>
      <c r="B57" s="75"/>
      <c r="C57" s="76"/>
      <c r="D57" s="76"/>
      <c r="E57" s="76"/>
      <c r="F57" s="76"/>
    </row>
    <row r="58" spans="1:6" x14ac:dyDescent="0.25">
      <c r="A58" s="75"/>
      <c r="B58" s="75"/>
      <c r="C58" s="76"/>
      <c r="D58" s="76"/>
      <c r="E58" s="76"/>
      <c r="F58" s="76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32:F32"/>
    <mergeCell ref="C39:D40"/>
    <mergeCell ref="E39:E40"/>
    <mergeCell ref="A42:C43"/>
    <mergeCell ref="D42:F43"/>
    <mergeCell ref="A33:A34"/>
    <mergeCell ref="B33:E33"/>
    <mergeCell ref="F33:F34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8"/>
  <sheetViews>
    <sheetView view="pageBreakPreview" topLeftCell="A34" zoomScale="60" zoomScaleNormal="60" workbookViewId="0">
      <selection activeCell="I21" sqref="I21"/>
    </sheetView>
  </sheetViews>
  <sheetFormatPr baseColWidth="10" defaultRowHeight="15" x14ac:dyDescent="0.25"/>
  <cols>
    <col min="1" max="1" width="30.7109375" customWidth="1"/>
    <col min="2" max="4" width="15.7109375" customWidth="1"/>
    <col min="5" max="6" width="22.7109375" customWidth="1"/>
  </cols>
  <sheetData>
    <row r="2" spans="1:6" ht="18.75" customHeight="1" x14ac:dyDescent="0.25"/>
    <row r="4" spans="1:6" ht="15" customHeight="1" x14ac:dyDescent="0.25">
      <c r="A4" s="40" t="s">
        <v>22</v>
      </c>
      <c r="B4" s="40"/>
      <c r="C4" s="40"/>
      <c r="D4" s="40"/>
      <c r="E4" s="40"/>
      <c r="F4" s="40"/>
    </row>
    <row r="5" spans="1:6" ht="15" customHeight="1" x14ac:dyDescent="0.25">
      <c r="A5" s="1"/>
      <c r="B5" s="1"/>
      <c r="C5" s="1"/>
      <c r="D5" s="1"/>
      <c r="E5" s="1"/>
      <c r="F5" s="1"/>
    </row>
    <row r="6" spans="1:6" ht="15" customHeight="1" x14ac:dyDescent="0.25">
      <c r="A6" s="21" t="s">
        <v>0</v>
      </c>
      <c r="B6" s="21"/>
      <c r="C6" s="22" t="s">
        <v>48</v>
      </c>
      <c r="D6" s="1"/>
      <c r="E6" s="23" t="s">
        <v>28</v>
      </c>
      <c r="F6" s="24" t="s">
        <v>49</v>
      </c>
    </row>
    <row r="7" spans="1:6" ht="15" customHeight="1" x14ac:dyDescent="0.25">
      <c r="A7" s="21"/>
      <c r="B7" s="21"/>
      <c r="C7" s="22"/>
      <c r="D7" s="1"/>
      <c r="E7" s="23"/>
      <c r="F7" s="25"/>
    </row>
    <row r="8" spans="1:6" ht="15" customHeight="1" x14ac:dyDescent="0.25">
      <c r="A8" s="26" t="s">
        <v>23</v>
      </c>
      <c r="B8" s="26"/>
      <c r="C8" s="32" t="s">
        <v>32</v>
      </c>
      <c r="D8" s="33"/>
      <c r="E8" s="33"/>
      <c r="F8" s="33"/>
    </row>
    <row r="9" spans="1:6" ht="15" customHeight="1" x14ac:dyDescent="0.25">
      <c r="A9" s="26"/>
      <c r="B9" s="26"/>
      <c r="C9" s="33"/>
      <c r="D9" s="33"/>
      <c r="E9" s="33"/>
      <c r="F9" s="33"/>
    </row>
    <row r="10" spans="1:6" ht="20.100000000000001" customHeight="1" x14ac:dyDescent="0.25">
      <c r="A10" s="26" t="s">
        <v>24</v>
      </c>
      <c r="B10" s="26"/>
      <c r="C10" s="27" t="s">
        <v>42</v>
      </c>
      <c r="D10" s="27"/>
      <c r="E10" s="27"/>
      <c r="F10" s="27"/>
    </row>
    <row r="11" spans="1:6" ht="59.25" customHeight="1" x14ac:dyDescent="0.25">
      <c r="A11" s="26" t="s">
        <v>26</v>
      </c>
      <c r="B11" s="26"/>
      <c r="C11" s="36" t="s">
        <v>63</v>
      </c>
      <c r="D11" s="37"/>
      <c r="E11" s="37"/>
      <c r="F11" s="38"/>
    </row>
    <row r="12" spans="1:6" ht="50.25" customHeight="1" x14ac:dyDescent="0.25">
      <c r="A12" s="26" t="s">
        <v>1</v>
      </c>
      <c r="B12" s="26"/>
      <c r="C12" s="39" t="s">
        <v>66</v>
      </c>
      <c r="D12" s="39"/>
      <c r="E12" s="39"/>
      <c r="F12" s="39"/>
    </row>
    <row r="13" spans="1:6" ht="20.100000000000001" customHeight="1" x14ac:dyDescent="0.25">
      <c r="A13" s="80" t="s">
        <v>27</v>
      </c>
      <c r="B13" s="81"/>
      <c r="C13" s="82" t="s">
        <v>41</v>
      </c>
      <c r="D13" s="82"/>
      <c r="E13" s="82"/>
      <c r="F13" s="83"/>
    </row>
    <row r="14" spans="1:6" ht="20.100000000000001" customHeight="1" x14ac:dyDescent="0.25">
      <c r="A14" s="80" t="s">
        <v>29</v>
      </c>
      <c r="B14" s="81"/>
      <c r="C14" s="82" t="s">
        <v>7</v>
      </c>
      <c r="D14" s="82"/>
      <c r="E14" s="82"/>
      <c r="F14" s="83"/>
    </row>
    <row r="15" spans="1:6" ht="12" customHeight="1" x14ac:dyDescent="0.25">
      <c r="A15" s="84" t="s">
        <v>2</v>
      </c>
      <c r="B15" s="85"/>
      <c r="C15" s="85"/>
      <c r="D15" s="86"/>
      <c r="E15" s="29" t="s">
        <v>3</v>
      </c>
      <c r="F15" s="34" t="s">
        <v>4</v>
      </c>
    </row>
    <row r="16" spans="1:6" ht="12" customHeight="1" x14ac:dyDescent="0.25">
      <c r="A16" s="87"/>
      <c r="B16" s="88"/>
      <c r="C16" s="88"/>
      <c r="D16" s="89"/>
      <c r="E16" s="29"/>
      <c r="F16" s="35"/>
    </row>
    <row r="17" spans="1:6" ht="24.95" customHeight="1" x14ac:dyDescent="0.25">
      <c r="A17" s="77" t="s">
        <v>39</v>
      </c>
      <c r="B17" s="78"/>
      <c r="C17" s="78"/>
      <c r="D17" s="79"/>
      <c r="E17" s="15">
        <v>102.35</v>
      </c>
      <c r="F17" s="15">
        <v>74.709999999999994</v>
      </c>
    </row>
    <row r="18" spans="1:6" ht="15" customHeight="1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53" t="s">
        <v>5</v>
      </c>
      <c r="B19" s="53"/>
      <c r="C19" s="28" t="s">
        <v>30</v>
      </c>
      <c r="D19" s="29"/>
      <c r="E19" s="29" t="s">
        <v>6</v>
      </c>
      <c r="F19" s="29"/>
    </row>
    <row r="20" spans="1:6" ht="9.75" customHeight="1" x14ac:dyDescent="0.25">
      <c r="A20" s="53"/>
      <c r="B20" s="53"/>
      <c r="C20" s="28"/>
      <c r="D20" s="29"/>
      <c r="E20" s="29"/>
      <c r="F20" s="29"/>
    </row>
    <row r="21" spans="1:6" ht="49.5" customHeight="1" x14ac:dyDescent="0.25">
      <c r="A21" s="53"/>
      <c r="B21" s="53"/>
      <c r="C21" s="30">
        <v>522</v>
      </c>
      <c r="D21" s="31"/>
      <c r="E21" s="63" t="s">
        <v>43</v>
      </c>
      <c r="F21" s="64"/>
    </row>
    <row r="22" spans="1:6" ht="20.100000000000001" customHeight="1" x14ac:dyDescent="0.25">
      <c r="A22" s="53"/>
      <c r="B22" s="53"/>
      <c r="C22" s="2"/>
      <c r="D22" s="2"/>
      <c r="E22" s="3"/>
      <c r="F22" s="4"/>
    </row>
    <row r="23" spans="1:6" ht="9.9499999999999993" customHeight="1" x14ac:dyDescent="0.25">
      <c r="A23" s="53"/>
      <c r="B23" s="53"/>
      <c r="C23" s="28" t="s">
        <v>31</v>
      </c>
      <c r="D23" s="29"/>
      <c r="E23" s="29" t="s">
        <v>6</v>
      </c>
      <c r="F23" s="29"/>
    </row>
    <row r="24" spans="1:6" ht="9.9499999999999993" customHeight="1" x14ac:dyDescent="0.25">
      <c r="A24" s="53"/>
      <c r="B24" s="53"/>
      <c r="C24" s="28"/>
      <c r="D24" s="29"/>
      <c r="E24" s="29"/>
      <c r="F24" s="29"/>
    </row>
    <row r="25" spans="1:6" ht="60" customHeight="1" x14ac:dyDescent="0.25">
      <c r="A25" s="53"/>
      <c r="B25" s="53"/>
      <c r="C25" s="30">
        <v>435</v>
      </c>
      <c r="D25" s="31"/>
      <c r="E25" s="63" t="s">
        <v>43</v>
      </c>
      <c r="F25" s="64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5" t="s">
        <v>8</v>
      </c>
      <c r="B27" s="55"/>
      <c r="C27" s="55"/>
      <c r="D27" s="55"/>
      <c r="E27" s="55"/>
      <c r="F27" s="55"/>
    </row>
    <row r="28" spans="1:6" ht="30" customHeight="1" x14ac:dyDescent="0.25">
      <c r="A28" s="14" t="s">
        <v>9</v>
      </c>
      <c r="B28" s="56" t="s">
        <v>64</v>
      </c>
      <c r="C28" s="56"/>
      <c r="D28" s="56"/>
      <c r="E28" s="56"/>
      <c r="F28" s="56"/>
    </row>
    <row r="29" spans="1:6" ht="30" customHeight="1" x14ac:dyDescent="0.25">
      <c r="A29" s="14" t="s">
        <v>10</v>
      </c>
      <c r="B29" s="56" t="s">
        <v>65</v>
      </c>
      <c r="C29" s="56"/>
      <c r="D29" s="56"/>
      <c r="E29" s="56"/>
      <c r="F29" s="56"/>
    </row>
    <row r="30" spans="1:6" x14ac:dyDescent="0.25">
      <c r="A30" s="1"/>
      <c r="B30" s="1"/>
      <c r="C30" s="1"/>
      <c r="D30" s="1"/>
      <c r="E30" s="1"/>
      <c r="F30" s="1"/>
    </row>
    <row r="31" spans="1:6" ht="15.75" customHeight="1" x14ac:dyDescent="0.25">
      <c r="A31" s="55" t="s">
        <v>11</v>
      </c>
      <c r="B31" s="55"/>
      <c r="C31" s="55"/>
      <c r="D31" s="55"/>
      <c r="E31" s="55"/>
      <c r="F31" s="55"/>
    </row>
    <row r="32" spans="1:6" ht="15.75" customHeight="1" x14ac:dyDescent="0.25">
      <c r="A32" s="52"/>
      <c r="B32" s="52"/>
      <c r="C32" s="52"/>
      <c r="D32" s="52"/>
      <c r="E32" s="52"/>
      <c r="F32" s="52"/>
    </row>
    <row r="33" spans="1:6" x14ac:dyDescent="0.25">
      <c r="A33" s="53" t="s">
        <v>12</v>
      </c>
      <c r="B33" s="53" t="s">
        <v>13</v>
      </c>
      <c r="C33" s="53"/>
      <c r="D33" s="53"/>
      <c r="E33" s="53"/>
      <c r="F33" s="34" t="s">
        <v>14</v>
      </c>
    </row>
    <row r="34" spans="1:6" x14ac:dyDescent="0.25">
      <c r="A34" s="53"/>
      <c r="B34" s="16" t="s">
        <v>45</v>
      </c>
      <c r="C34" s="16" t="s">
        <v>46</v>
      </c>
      <c r="D34" s="16" t="s">
        <v>47</v>
      </c>
      <c r="E34" s="17" t="s">
        <v>15</v>
      </c>
      <c r="F34" s="54"/>
    </row>
    <row r="35" spans="1:6" ht="24.95" customHeight="1" x14ac:dyDescent="0.25">
      <c r="A35" s="7" t="s">
        <v>16</v>
      </c>
      <c r="B35" s="6">
        <v>0</v>
      </c>
      <c r="C35" s="6">
        <v>57</v>
      </c>
      <c r="D35" s="6">
        <v>19</v>
      </c>
      <c r="E35" s="8">
        <f>AVERAGE(B35:D35)</f>
        <v>25.333333333333332</v>
      </c>
      <c r="F35" s="9" t="s">
        <v>43</v>
      </c>
    </row>
    <row r="36" spans="1:6" ht="24.95" customHeight="1" x14ac:dyDescent="0.25">
      <c r="A36" s="7" t="s">
        <v>17</v>
      </c>
      <c r="B36" s="6">
        <v>0</v>
      </c>
      <c r="C36" s="6">
        <v>57</v>
      </c>
      <c r="D36" s="6">
        <v>54</v>
      </c>
      <c r="E36" s="8">
        <f>+AVERAGE(B36:D36)</f>
        <v>37</v>
      </c>
      <c r="F36" s="9" t="s">
        <v>43</v>
      </c>
    </row>
    <row r="37" spans="1:6" ht="24.95" customHeight="1" x14ac:dyDescent="0.25">
      <c r="A37" s="10" t="s">
        <v>34</v>
      </c>
      <c r="B37" s="11" t="e">
        <f>+B35/B36*100</f>
        <v>#DIV/0!</v>
      </c>
      <c r="C37" s="11">
        <f>+C35/C36*100</f>
        <v>100</v>
      </c>
      <c r="D37" s="11">
        <f>+D35/D36*100</f>
        <v>35.185185185185183</v>
      </c>
      <c r="E37" s="11">
        <f>+E35/E36*100</f>
        <v>68.468468468468473</v>
      </c>
      <c r="F37" s="9" t="s">
        <v>41</v>
      </c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59" t="s">
        <v>18</v>
      </c>
      <c r="D39" s="60"/>
      <c r="E39" s="99">
        <v>0.68459999999999999</v>
      </c>
      <c r="F39" s="1"/>
    </row>
    <row r="40" spans="1:6" x14ac:dyDescent="0.25">
      <c r="A40" s="1"/>
      <c r="B40" s="1"/>
      <c r="C40" s="61"/>
      <c r="D40" s="62"/>
      <c r="E40" s="100"/>
      <c r="F40" s="1"/>
    </row>
    <row r="41" spans="1:6" ht="15" customHeight="1" x14ac:dyDescent="0.25">
      <c r="A41" s="1"/>
      <c r="B41" s="1"/>
      <c r="C41" s="1"/>
      <c r="D41" s="1"/>
      <c r="E41" s="1"/>
      <c r="F41" s="1"/>
    </row>
    <row r="42" spans="1:6" ht="15" customHeight="1" x14ac:dyDescent="0.25">
      <c r="A42" s="41" t="s">
        <v>19</v>
      </c>
      <c r="B42" s="41"/>
      <c r="C42" s="41"/>
      <c r="D42" s="41" t="s">
        <v>20</v>
      </c>
      <c r="E42" s="41"/>
      <c r="F42" s="41"/>
    </row>
    <row r="43" spans="1:6" ht="16.5" customHeight="1" x14ac:dyDescent="0.25">
      <c r="A43" s="41"/>
      <c r="B43" s="41"/>
      <c r="C43" s="41"/>
      <c r="D43" s="41"/>
      <c r="E43" s="41"/>
      <c r="F43" s="41"/>
    </row>
    <row r="44" spans="1:6" ht="28.5" customHeight="1" x14ac:dyDescent="0.25">
      <c r="A44" s="42" t="s">
        <v>44</v>
      </c>
      <c r="B44" s="43"/>
      <c r="C44" s="44"/>
      <c r="D44" s="51" t="s">
        <v>35</v>
      </c>
      <c r="E44" s="51"/>
      <c r="F44" s="51"/>
    </row>
    <row r="45" spans="1:6" ht="28.5" customHeight="1" x14ac:dyDescent="0.25">
      <c r="A45" s="45"/>
      <c r="B45" s="46"/>
      <c r="C45" s="47"/>
      <c r="D45" s="51"/>
      <c r="E45" s="51"/>
      <c r="F45" s="51"/>
    </row>
    <row r="46" spans="1:6" ht="28.5" customHeight="1" x14ac:dyDescent="0.25">
      <c r="A46" s="48"/>
      <c r="B46" s="49"/>
      <c r="C46" s="50"/>
      <c r="D46" s="51"/>
      <c r="E46" s="51"/>
      <c r="F46" s="51"/>
    </row>
    <row r="47" spans="1:6" x14ac:dyDescent="0.25">
      <c r="A47" s="90"/>
      <c r="B47" s="90"/>
      <c r="C47" s="90"/>
      <c r="D47" s="90"/>
      <c r="E47" s="90"/>
      <c r="F47" s="90"/>
    </row>
    <row r="48" spans="1:6" x14ac:dyDescent="0.25">
      <c r="A48" s="65" t="s">
        <v>37</v>
      </c>
      <c r="B48" s="66"/>
      <c r="C48" s="66"/>
      <c r="D48" s="66"/>
      <c r="E48" s="66"/>
      <c r="F48" s="67"/>
    </row>
    <row r="49" spans="1:6" x14ac:dyDescent="0.25">
      <c r="A49" s="68"/>
      <c r="B49" s="69"/>
      <c r="C49" s="69"/>
      <c r="D49" s="69"/>
      <c r="E49" s="69"/>
      <c r="F49" s="70"/>
    </row>
    <row r="50" spans="1:6" x14ac:dyDescent="0.25">
      <c r="A50" s="68"/>
      <c r="B50" s="69"/>
      <c r="C50" s="69"/>
      <c r="D50" s="69"/>
      <c r="E50" s="69"/>
      <c r="F50" s="70"/>
    </row>
    <row r="51" spans="1:6" x14ac:dyDescent="0.25">
      <c r="A51" s="71"/>
      <c r="B51" s="72"/>
      <c r="C51" s="72"/>
      <c r="D51" s="72"/>
      <c r="E51" s="72"/>
      <c r="F51" s="73"/>
    </row>
    <row r="53" spans="1:6" x14ac:dyDescent="0.25">
      <c r="A53" s="74" t="s">
        <v>21</v>
      </c>
      <c r="B53" s="74"/>
      <c r="C53" s="76"/>
      <c r="D53" s="76"/>
      <c r="E53" s="76"/>
      <c r="F53" s="76"/>
    </row>
    <row r="54" spans="1:6" x14ac:dyDescent="0.25">
      <c r="A54" s="75"/>
      <c r="B54" s="75"/>
      <c r="C54" s="76"/>
      <c r="D54" s="76"/>
      <c r="E54" s="76"/>
      <c r="F54" s="76"/>
    </row>
    <row r="55" spans="1:6" x14ac:dyDescent="0.25">
      <c r="A55" s="75"/>
      <c r="B55" s="75"/>
      <c r="C55" s="76"/>
      <c r="D55" s="76"/>
      <c r="E55" s="76"/>
      <c r="F55" s="76"/>
    </row>
    <row r="56" spans="1:6" x14ac:dyDescent="0.25">
      <c r="A56" s="75"/>
      <c r="B56" s="75"/>
      <c r="C56" s="76"/>
      <c r="D56" s="76"/>
      <c r="E56" s="76"/>
      <c r="F56" s="76"/>
    </row>
    <row r="57" spans="1:6" x14ac:dyDescent="0.25">
      <c r="A57" s="75"/>
      <c r="B57" s="75"/>
      <c r="C57" s="76"/>
      <c r="D57" s="76"/>
      <c r="E57" s="76"/>
      <c r="F57" s="76"/>
    </row>
    <row r="58" spans="1:6" x14ac:dyDescent="0.25">
      <c r="A58" s="75"/>
      <c r="B58" s="75"/>
      <c r="C58" s="76"/>
      <c r="D58" s="76"/>
      <c r="E58" s="76"/>
      <c r="F58" s="76"/>
    </row>
  </sheetData>
  <mergeCells count="49">
    <mergeCell ref="A8:B9"/>
    <mergeCell ref="C8:F9"/>
    <mergeCell ref="A4:F4"/>
    <mergeCell ref="A6:B7"/>
    <mergeCell ref="C6:C7"/>
    <mergeCell ref="E6:E7"/>
    <mergeCell ref="F6:F7"/>
    <mergeCell ref="A10:B10"/>
    <mergeCell ref="C10:F10"/>
    <mergeCell ref="A11:B11"/>
    <mergeCell ref="C11:F11"/>
    <mergeCell ref="A12:B12"/>
    <mergeCell ref="C12:F12"/>
    <mergeCell ref="A17:D17"/>
    <mergeCell ref="A19:B25"/>
    <mergeCell ref="C19:D20"/>
    <mergeCell ref="E19:F20"/>
    <mergeCell ref="C21:D21"/>
    <mergeCell ref="E21:F21"/>
    <mergeCell ref="C23:D24"/>
    <mergeCell ref="E23:F24"/>
    <mergeCell ref="C25:D25"/>
    <mergeCell ref="E25:F25"/>
    <mergeCell ref="A13:B13"/>
    <mergeCell ref="C13:F13"/>
    <mergeCell ref="A14:B14"/>
    <mergeCell ref="C14:F14"/>
    <mergeCell ref="A15:D16"/>
    <mergeCell ref="E15:E16"/>
    <mergeCell ref="F15:F16"/>
    <mergeCell ref="A31:F31"/>
    <mergeCell ref="A27:F27"/>
    <mergeCell ref="B28:F28"/>
    <mergeCell ref="B29:F29"/>
    <mergeCell ref="A42:C43"/>
    <mergeCell ref="D42:F43"/>
    <mergeCell ref="A32:F32"/>
    <mergeCell ref="A33:A34"/>
    <mergeCell ref="B33:E33"/>
    <mergeCell ref="F33:F34"/>
    <mergeCell ref="C39:D40"/>
    <mergeCell ref="E39:E40"/>
    <mergeCell ref="A53:B58"/>
    <mergeCell ref="C53:F58"/>
    <mergeCell ref="A44:C46"/>
    <mergeCell ref="D44:F46"/>
    <mergeCell ref="A47:C47"/>
    <mergeCell ref="D47:F47"/>
    <mergeCell ref="A48:F51"/>
  </mergeCells>
  <printOptions horizontalCentered="1"/>
  <pageMargins left="0.23622047244094491" right="0.23622047244094491" top="0.74803149606299213" bottom="0.74803149606299213" header="0.31496062992125984" footer="0.31496062992125984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Comp. 3 Ind. 21468</vt:lpstr>
      <vt:lpstr>Comp. 3 Ind. 22156</vt:lpstr>
      <vt:lpstr>Comp. 3 Act. 1 Ind. 21471</vt:lpstr>
      <vt:lpstr>Comp. 3 Act. 2 Ind. 21475</vt:lpstr>
      <vt:lpstr>'Comp. 3 Ind. 21468'!Área_de_impresión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2021-03-10T17:15:33Z</cp:lastPrinted>
  <dcterms:created xsi:type="dcterms:W3CDTF">2020-02-04T04:24:20Z</dcterms:created>
  <dcterms:modified xsi:type="dcterms:W3CDTF">2021-03-10T17:22:37Z</dcterms:modified>
</cp:coreProperties>
</file>